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70" windowHeight="7980"/>
  </bookViews>
  <sheets>
    <sheet name="Plan2" sheetId="2" r:id="rId1"/>
    <sheet name="Plan3" sheetId="3" r:id="rId2"/>
  </sheets>
  <calcPr calcId="125725"/>
</workbook>
</file>

<file path=xl/calcChain.xml><?xml version="1.0" encoding="utf-8"?>
<calcChain xmlns="http://schemas.openxmlformats.org/spreadsheetml/2006/main">
  <c r="M12" i="2"/>
  <c r="M10"/>
  <c r="M11"/>
</calcChain>
</file>

<file path=xl/sharedStrings.xml><?xml version="1.0" encoding="utf-8"?>
<sst xmlns="http://schemas.openxmlformats.org/spreadsheetml/2006/main" count="19" uniqueCount="19">
  <si>
    <t>ESTADO DO ESPÍRITO SANTO</t>
  </si>
  <si>
    <t>EXERCÍCIO DE 2015</t>
  </si>
  <si>
    <t>ANEXO 23 - TERMO DE VERIFICAÇÃO DAS DISPONBILIDADES</t>
  </si>
  <si>
    <t>BANCO</t>
  </si>
  <si>
    <t xml:space="preserve">AGÊNCIA </t>
  </si>
  <si>
    <t>NÚMERO DA CONTA</t>
  </si>
  <si>
    <t xml:space="preserve">FONTE </t>
  </si>
  <si>
    <t>SALDO CONTÁBIL</t>
  </si>
  <si>
    <t>SALDO EXTRATO</t>
  </si>
  <si>
    <t>DIFERENÇA</t>
  </si>
  <si>
    <t>RECURSOS</t>
  </si>
  <si>
    <t>SUB TOTAL DAS CONTAS MOVIMENTO RPPS 111110601</t>
  </si>
  <si>
    <t>...............................................................................................................</t>
  </si>
  <si>
    <t>CÂMARA MUNICIPAL DE GUAÇUÍ</t>
  </si>
  <si>
    <t xml:space="preserve">CONTA CONTÁBIL - 111110200 - BANCOS CONTA MOVIMENTO </t>
  </si>
  <si>
    <t>2.482-586</t>
  </si>
  <si>
    <t>006.143-9</t>
  </si>
  <si>
    <t>CONTA MOVIMENTO CEF</t>
  </si>
  <si>
    <t>CONTA MOVIMENTO BEES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</si>
</sst>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76" formatCode="&quot;R$&quot;\ #,##0.00"/>
  </numFmts>
  <fonts count="20">
    <font>
      <sz val="11"/>
      <color indexed="8"/>
      <name val="Calibri"/>
    </font>
    <font>
      <b/>
      <sz val="14"/>
      <color indexed="8"/>
      <name val="Calibri"/>
    </font>
    <font>
      <b/>
      <sz val="9"/>
      <color indexed="8"/>
      <name val="Calibri"/>
    </font>
    <font>
      <b/>
      <sz val="11"/>
      <color indexed="8"/>
      <name val="Calibri"/>
    </font>
    <font>
      <sz val="11"/>
      <color indexed="9"/>
      <name val="Calibri"/>
    </font>
    <font>
      <sz val="11"/>
      <color indexed="62"/>
      <name val="Calibri"/>
    </font>
    <font>
      <b/>
      <sz val="11"/>
      <color indexed="9"/>
      <name val="Calibri"/>
    </font>
    <font>
      <sz val="11"/>
      <color indexed="20"/>
      <name val="Calibri"/>
    </font>
    <font>
      <sz val="11"/>
      <color indexed="52"/>
      <name val="Calibri"/>
    </font>
    <font>
      <b/>
      <sz val="11"/>
      <color indexed="52"/>
      <name val="Calibri"/>
    </font>
    <font>
      <b/>
      <sz val="11"/>
      <color indexed="56"/>
      <name val="Calibri"/>
    </font>
    <font>
      <b/>
      <sz val="11"/>
      <color indexed="63"/>
      <name val="Calibri"/>
    </font>
    <font>
      <sz val="11"/>
      <color indexed="17"/>
      <name val="Calibri"/>
    </font>
    <font>
      <sz val="11"/>
      <color indexed="60"/>
      <name val="Calibri"/>
    </font>
    <font>
      <sz val="11"/>
      <color indexed="10"/>
      <name val="Calibri"/>
    </font>
    <font>
      <i/>
      <sz val="11"/>
      <color indexed="23"/>
      <name val="Calibri"/>
    </font>
    <font>
      <b/>
      <sz val="18"/>
      <color indexed="56"/>
      <name val="Cambria"/>
    </font>
    <font>
      <b/>
      <sz val="15"/>
      <color indexed="56"/>
      <name val="Calibri"/>
    </font>
    <font>
      <b/>
      <sz val="13"/>
      <color indexed="56"/>
      <name val="Calibri"/>
    </font>
    <font>
      <sz val="11"/>
      <color indexed="8"/>
      <name val="Calibri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3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2" fillId="4" borderId="0" applyNumberFormat="0" applyBorder="0" applyAlignment="0" applyProtection="0"/>
    <xf numFmtId="0" fontId="9" fillId="16" borderId="1" applyNumberFormat="0" applyAlignment="0" applyProtection="0"/>
    <xf numFmtId="0" fontId="6" fillId="17" borderId="2" applyNumberFormat="0" applyAlignment="0" applyProtection="0"/>
    <xf numFmtId="0" fontId="8" fillId="0" borderId="3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5" fillId="7" borderId="1" applyNumberFormat="0" applyAlignment="0" applyProtection="0"/>
    <xf numFmtId="0" fontId="7" fillId="3" borderId="0" applyNumberFormat="0" applyBorder="0" applyAlignment="0" applyProtection="0"/>
    <xf numFmtId="0" fontId="13" fillId="22" borderId="0" applyNumberFormat="0" applyBorder="0" applyAlignment="0" applyProtection="0"/>
    <xf numFmtId="0" fontId="19" fillId="23" borderId="4" applyNumberFormat="0" applyFont="0" applyAlignment="0" applyProtection="0"/>
    <xf numFmtId="0" fontId="11" fillId="16" borderId="5" applyNumberFormat="0" applyAlignment="0" applyProtection="0"/>
    <xf numFmtId="43" fontId="1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0" applyNumberFormat="0" applyFill="0" applyBorder="0" applyAlignment="0" applyProtection="0"/>
    <xf numFmtId="0" fontId="3" fillId="0" borderId="9" applyNumberFormat="0" applyFill="0" applyAlignment="0" applyProtection="0"/>
  </cellStyleXfs>
  <cellXfs count="39">
    <xf numFmtId="0" fontId="0" fillId="0" borderId="0" xfId="0"/>
    <xf numFmtId="0" fontId="3" fillId="0" borderId="10" xfId="0" applyFont="1" applyBorder="1"/>
    <xf numFmtId="0" fontId="0" fillId="0" borderId="11" xfId="0" applyBorder="1"/>
    <xf numFmtId="0" fontId="0" fillId="0" borderId="12" xfId="0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/>
    <xf numFmtId="0" fontId="3" fillId="0" borderId="15" xfId="0" applyFont="1" applyBorder="1"/>
    <xf numFmtId="0" fontId="0" fillId="0" borderId="11" xfId="0" applyNumberFormat="1" applyBorder="1"/>
    <xf numFmtId="3" fontId="0" fillId="0" borderId="16" xfId="0" applyNumberFormat="1" applyBorder="1"/>
    <xf numFmtId="0" fontId="0" fillId="0" borderId="16" xfId="0" applyBorder="1"/>
    <xf numFmtId="0" fontId="0" fillId="0" borderId="17" xfId="0" applyBorder="1"/>
    <xf numFmtId="0" fontId="0" fillId="0" borderId="14" xfId="0" applyBorder="1"/>
    <xf numFmtId="0" fontId="0" fillId="0" borderId="10" xfId="0" applyBorder="1"/>
    <xf numFmtId="0" fontId="0" fillId="0" borderId="15" xfId="0" applyBorder="1"/>
    <xf numFmtId="0" fontId="3" fillId="0" borderId="18" xfId="0" applyFont="1" applyBorder="1"/>
    <xf numFmtId="0" fontId="3" fillId="0" borderId="19" xfId="0" applyFont="1" applyBorder="1"/>
    <xf numFmtId="0" fontId="3" fillId="0" borderId="20" xfId="0" applyFont="1" applyBorder="1"/>
    <xf numFmtId="0" fontId="0" fillId="0" borderId="0" xfId="0" applyBorder="1"/>
    <xf numFmtId="0" fontId="0" fillId="0" borderId="21" xfId="0" applyBorder="1"/>
    <xf numFmtId="0" fontId="3" fillId="0" borderId="0" xfId="0" applyFont="1" applyBorder="1"/>
    <xf numFmtId="0" fontId="0" fillId="0" borderId="22" xfId="0" applyBorder="1"/>
    <xf numFmtId="0" fontId="0" fillId="0" borderId="11" xfId="34" applyNumberFormat="1" applyFont="1" applyBorder="1"/>
    <xf numFmtId="176" fontId="3" fillId="0" borderId="19" xfId="0" applyNumberFormat="1" applyFont="1" applyBorder="1" applyAlignment="1">
      <alignment horizontal="center"/>
    </xf>
    <xf numFmtId="176" fontId="0" fillId="0" borderId="22" xfId="0" applyNumberFormat="1" applyBorder="1" applyAlignment="1">
      <alignment horizontal="center"/>
    </xf>
    <xf numFmtId="176" fontId="0" fillId="0" borderId="17" xfId="0" applyNumberFormat="1" applyBorder="1" applyAlignment="1">
      <alignment horizontal="center"/>
    </xf>
    <xf numFmtId="176" fontId="0" fillId="0" borderId="16" xfId="0" applyNumberFormat="1" applyBorder="1" applyAlignment="1">
      <alignment horizontal="center"/>
    </xf>
    <xf numFmtId="176" fontId="0" fillId="0" borderId="23" xfId="0" applyNumberFormat="1" applyBorder="1" applyAlignment="1">
      <alignment horizontal="center"/>
    </xf>
    <xf numFmtId="176" fontId="0" fillId="0" borderId="15" xfId="0" applyNumberFormat="1" applyBorder="1" applyAlignment="1">
      <alignment horizontal="center"/>
    </xf>
    <xf numFmtId="176" fontId="0" fillId="0" borderId="10" xfId="0" applyNumberForma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2" xfId="0" applyFont="1" applyBorder="1" applyAlignment="1">
      <alignment horizontal="center"/>
    </xf>
  </cellXfs>
  <cellStyles count="43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Neutra" xfId="31" builtinId="28" customBuiltin="1"/>
    <cellStyle name="Normal" xfId="0" builtinId="0"/>
    <cellStyle name="Nota" xfId="32" builtinId="10" customBuiltin="1"/>
    <cellStyle name="Saída" xfId="33" builtinId="21" customBuiltin="1"/>
    <cellStyle name="Separador de milhares" xfId="34" builtinId="3"/>
    <cellStyle name="Texto de Aviso" xfId="35" builtinId="11" customBuiltin="1"/>
    <cellStyle name="Texto Explicativo" xfId="36" builtinId="53" customBuiltin="1"/>
    <cellStyle name="Título" xfId="37" builtinId="15" customBuiltin="1"/>
    <cellStyle name="Título 1" xfId="38" builtinId="16" customBuiltin="1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2"/>
  <sheetViews>
    <sheetView tabSelected="1" workbookViewId="0">
      <selection activeCell="M11" sqref="M11:N11"/>
    </sheetView>
  </sheetViews>
  <sheetFormatPr defaultColWidth="9.140625" defaultRowHeight="15"/>
  <cols>
    <col min="1" max="1" width="8.140625" customWidth="1"/>
    <col min="2" max="2" width="8.85546875" customWidth="1"/>
    <col min="3" max="3" width="10.28515625" customWidth="1"/>
    <col min="5" max="5" width="11.85546875" customWidth="1"/>
    <col min="6" max="6" width="12.140625" customWidth="1"/>
    <col min="7" max="7" width="4.140625" hidden="1" customWidth="1"/>
    <col min="9" max="9" width="14.42578125" bestFit="1" customWidth="1"/>
    <col min="10" max="10" width="9.28515625" customWidth="1"/>
    <col min="11" max="11" width="14.42578125" bestFit="1" customWidth="1"/>
    <col min="12" max="12" width="2.5703125" customWidth="1"/>
    <col min="13" max="13" width="18.7109375" customWidth="1"/>
    <col min="14" max="14" width="9.140625" hidden="1" customWidth="1"/>
  </cols>
  <sheetData>
    <row r="1" spans="1:15" ht="18.75">
      <c r="A1" s="29" t="s">
        <v>13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18"/>
    </row>
    <row r="2" spans="1:15">
      <c r="A2" s="31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18"/>
    </row>
    <row r="3" spans="1:15">
      <c r="A3" s="33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18"/>
    </row>
    <row r="4" spans="1:15">
      <c r="A4" s="20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8"/>
    </row>
    <row r="5" spans="1:15" ht="18.75">
      <c r="A5" s="35" t="s">
        <v>2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18"/>
    </row>
    <row r="6" spans="1:15">
      <c r="A6" s="14" t="s">
        <v>14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8"/>
    </row>
    <row r="7" spans="1:15">
      <c r="A7" s="2"/>
      <c r="B7" s="2"/>
      <c r="C7" s="17"/>
      <c r="D7" s="17"/>
      <c r="E7" s="17"/>
      <c r="F7" s="17"/>
      <c r="G7" s="3"/>
      <c r="H7" s="2"/>
      <c r="I7" s="17"/>
      <c r="J7" s="3"/>
      <c r="K7" s="17"/>
      <c r="L7" s="3"/>
      <c r="M7" s="17"/>
      <c r="N7" s="17"/>
      <c r="O7" s="18"/>
    </row>
    <row r="8" spans="1:15">
      <c r="A8" s="4" t="s">
        <v>3</v>
      </c>
      <c r="B8" s="4" t="s">
        <v>4</v>
      </c>
      <c r="C8" s="19"/>
      <c r="D8" s="37" t="s">
        <v>5</v>
      </c>
      <c r="E8" s="37"/>
      <c r="F8" s="37"/>
      <c r="G8" s="38"/>
      <c r="H8" s="4" t="s">
        <v>6</v>
      </c>
      <c r="I8" s="37" t="s">
        <v>7</v>
      </c>
      <c r="J8" s="38"/>
      <c r="K8" s="37" t="s">
        <v>8</v>
      </c>
      <c r="L8" s="38"/>
      <c r="M8" s="37" t="s">
        <v>9</v>
      </c>
      <c r="N8" s="37"/>
      <c r="O8" s="18"/>
    </row>
    <row r="9" spans="1:15">
      <c r="A9" s="5"/>
      <c r="B9" s="5"/>
      <c r="C9" s="1"/>
      <c r="D9" s="1"/>
      <c r="E9" s="1"/>
      <c r="F9" s="1"/>
      <c r="G9" s="6"/>
      <c r="H9" s="5" t="s">
        <v>10</v>
      </c>
      <c r="I9" s="1"/>
      <c r="J9" s="6"/>
      <c r="K9" s="1"/>
      <c r="L9" s="6"/>
      <c r="M9" s="1"/>
      <c r="N9" s="1"/>
      <c r="O9" s="18"/>
    </row>
    <row r="10" spans="1:15">
      <c r="A10" s="7">
        <v>21</v>
      </c>
      <c r="B10" s="2">
        <v>104</v>
      </c>
      <c r="C10" s="8" t="s">
        <v>15</v>
      </c>
      <c r="D10" s="9" t="s">
        <v>18</v>
      </c>
      <c r="E10" s="9"/>
      <c r="F10" s="9"/>
      <c r="G10" s="10"/>
      <c r="H10" s="21">
        <v>0</v>
      </c>
      <c r="I10" s="23">
        <v>52032.39</v>
      </c>
      <c r="J10" s="24"/>
      <c r="K10" s="23">
        <v>52032.39</v>
      </c>
      <c r="L10" s="24"/>
      <c r="M10" s="23">
        <f>I10-K10</f>
        <v>0</v>
      </c>
      <c r="N10" s="25"/>
      <c r="O10" s="18"/>
    </row>
    <row r="11" spans="1:15">
      <c r="A11" s="11">
        <v>104</v>
      </c>
      <c r="B11" s="11">
        <v>557</v>
      </c>
      <c r="C11" s="12" t="s">
        <v>16</v>
      </c>
      <c r="D11" s="12" t="s">
        <v>17</v>
      </c>
      <c r="E11" s="12"/>
      <c r="F11" s="12"/>
      <c r="G11" s="13"/>
      <c r="H11" s="11">
        <v>0</v>
      </c>
      <c r="I11" s="26">
        <v>3629.23</v>
      </c>
      <c r="J11" s="27"/>
      <c r="K11" s="26">
        <v>3629.23</v>
      </c>
      <c r="L11" s="27"/>
      <c r="M11" s="28">
        <f>I11-K11</f>
        <v>0</v>
      </c>
      <c r="N11" s="28"/>
      <c r="O11" s="18"/>
    </row>
    <row r="12" spans="1:15">
      <c r="A12" s="14" t="s">
        <v>11</v>
      </c>
      <c r="B12" s="15"/>
      <c r="C12" s="15"/>
      <c r="D12" s="15"/>
      <c r="E12" s="15"/>
      <c r="F12" s="15" t="s">
        <v>12</v>
      </c>
      <c r="G12" s="15"/>
      <c r="H12" s="15"/>
      <c r="I12" s="15"/>
      <c r="J12" s="15"/>
      <c r="K12" s="15"/>
      <c r="L12" s="16"/>
      <c r="M12" s="22">
        <f>I10+I11</f>
        <v>55661.62</v>
      </c>
      <c r="N12" s="22"/>
      <c r="O12" s="18"/>
    </row>
  </sheetData>
  <mergeCells count="15">
    <mergeCell ref="A1:N1"/>
    <mergeCell ref="A2:N2"/>
    <mergeCell ref="A3:N3"/>
    <mergeCell ref="A5:N5"/>
    <mergeCell ref="D8:G8"/>
    <mergeCell ref="I8:J8"/>
    <mergeCell ref="K8:L8"/>
    <mergeCell ref="M8:N8"/>
    <mergeCell ref="M12:N12"/>
    <mergeCell ref="I10:J10"/>
    <mergeCell ref="K10:L10"/>
    <mergeCell ref="M10:N10"/>
    <mergeCell ref="I11:J11"/>
    <mergeCell ref="K11:L11"/>
    <mergeCell ref="M11:N11"/>
  </mergeCells>
  <pageMargins left="0.51111111111111107" right="0.51111111111111107" top="0.78680555555555554" bottom="0.78680555555555554" header="0.31458333333333333" footer="0.31458333333333333"/>
  <pageSetup paperSize="9" scale="9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40625" defaultRowHeight="15"/>
  <sheetData/>
  <pageMargins left="0.51111111111111107" right="0.51111111111111107" top="0.78680555555555554" bottom="0.78680555555555554" header="0.31458333333333333" footer="0.31458333333333333"/>
  <headerFooter alignWithMargins="0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FnIjwFYiogg5QY0se3hSEchmLyc=</DigestValue>
    </Reference>
    <Reference URI="#idOfficeObject" Type="http://www.w3.org/2000/09/xmldsig#Object">
      <DigestMethod Algorithm="http://www.w3.org/2000/09/xmldsig#sha1"/>
      <DigestValue>J98+JPGa3W5jrFyzroQ1kzqhQek=</DigestValue>
    </Reference>
  </SignedInfo>
  <SignatureValue>
    nL/xuyTAl8F1ae+3qymvKJ+8kOilkKBZeh3Cd5ujryri7vgMjCvOwM42wL2WD4VYrb+hkri6
    gj2+ZjnL7m7c6qXXYtB+W8O29FbvCR7QvPn+jmljQZBeVM8PjOZRkAHG8FRUrtPgovRFGeXZ
    SKx3aNrngXFtd/2+2YO3SDxJn/wCBGZhxFyexKopPXaGm4KWYdN5rlV6RTt7XLQhYLMyiz5N
    hVuFgQNgV4PCWqUMtrr/D7V0+5Uz6/V9yOpV8A2ONyP0Fl2pvF4b6+iBpSpgDhPnDdNyJw10
    lHbz2DgddqcK9IjvO+es6Ni8ree9ulqOsrpulhKfdlEgcYuZf3R2bw==
  </SignatureValue>
  <KeyInfo>
    <KeyValue>
      <RSAKeyValue>
        <Modulus>
            wkfk5XkHt7j3uSWnoBlYkVDri0MeWFMxtxPVzopHeTu59RFI0QeOtvAPp/gczr+G+G3sQs2R
            zRUlUsd2wvvi6PcePLTCfYnop1suqYyVq+lHzRXc/0e+2ar3gbJO7y+j4wYKoXHj4DQZz9+k
            G0bTcCndIgZs5sNYZDXBpYBqd4NqtdW/3xA51zVbXUWrsg9a0LLQnN4bnk7/YqCvuC6hNtN/
            Lvh7Ek2XvVrGW+WiCNrQWwcYq4J+tnJ/1G728hi1YjX0kGrF8pQGFT7NrlNNLShRl4LGM6HG
            FNp6HOqQM4gpTbq1XCCSp346goKXKbeE1oufRMgN0WKwEY0YSZbKPQ==
          </Modulus>
        <Exponent>AQAB</Exponent>
      </RSAKeyValue>
    </KeyValue>
    <X509Data>
      <X509Certificate>
          MIIG8DCCBNigAwIBAgIIU1guEQIaD6MwDQYJKoZIhvcNAQELBQAwXTELMAkGA1UEBhMCQlIx
          EzARBgNVBAoMCklDUC1CcmFzaWwxIDAeBgNVBAsMF0NhaXhhIEVjb25vbWljYSBGZWRlcmFs
          MRcwFQYDVQQDDA5BQyBDQUlYQSBQRiB2MjAeFw0xNTAzMjcxNzIyMjlaFw0xODAzMjYxNzIy
          MjlaMIGMMQswCQYDVQQGEwJCUjETMBEGA1UECgwKSUNQLUJyYXNpbDEgMB4GA1UECwwXQ2Fp
          eGEgRWNvbm9taWNhIEZlZGVyYWwxFzAVBgNVBAsMDkFDIENBSVhBIFBGIHYyMS0wKwYDVQQD
          DCRBTlRPTklPIEpPQVFVSU0gREUgU09VWkE6Mzc2ODgzOTE3NjgwggEiMA0GCSqGSIb3DQEB
          AQUAA4IBDwAwggEKAoIBAQDCR+TleQe3uPe5JaegGViRUOuLQx5YUzG3E9XOikd5O7n1EUjR
          B4628A+n+BzOv4b4bexCzZHNFSVSx3bC++Lo9x48tMJ9ieinWy6pjJWr6UfNFdz/R77ZqveB
          sk7vL6PjBgqhcePgNBnP36QbRtNwKd0iBmzmw1hkNcGlgGp3g2q11b/fEDnXNVtdRauyD1rQ
          stCc3hueTv9ioK+4LqE2038u+HsSTZe9WsZb5aII2tBbBxirgn62cn/UbvbyGLViNfSQasXy
          lAYVPs2uU00tKFGXgsYzocYU2noc6pAziClNurVcIJKnfjqCgpcpt4TWi59EyA3RYrARjRhJ
          lso9AgMBAAGjggKCMIICfjAOBgNVHQ8BAf8EBAMCBeAwKQYDVR0lBCIwIAYIKwYBBQUHAwIG
          CCsGAQUFBwMEBgorBgEEAYI3FAICMB0GA1UdDgQWBBQ+TBjFdx/yG0M+k/5/TnHUDBFn7TAf
          BgNVHSMEGDAWgBSeKtZBVwCvW+0H+NBcjvNt5uUMGjCBhAYDVR0RBH0we6AXBgVgTAEDBqAO
          BAwwMDAwMDAwMDAwMDCgHgYFYEwBAwWgFQQTMDAwMDAwMDAwMDAwMDAwMDAwMKBABgVgTAED
          AaA3BDUxMDEwMTk1MzM3Njg4MzkxNzY4MTAzMjgzNzA5ODAwMDAwMDMwNDIwNDMzMjFERVRS
          QU5FUzBmBgNVHSAEXzBdMFsGBmBMAQIDCDBRME8GCCsGAQUFBwIBFkNodHRwOi8vY2VydGlm
          aWNhZG9kaWdpdGFsLmNhaXhhLmdvdi5ici9kb2N1bWVudG9zL2RwY2FjLWNhaXhhcGYucGRm
          MIG5BgNVHR8EgbEwga4wLaAroCmGJ2h0dHA6Ly9sY3IuY2FpeGEuZ292LmJyL2FjY2FpeGFw
          ZnYyLmNybDAuoCygKoYoaHR0cDovL2xjcjIuY2FpeGEuZ292LmJyL2FjY2FpeGFwZnYyLmNy
          bDBNoEugSYZHaHR0cDovL3JlcG9zaXRvcmlvLmljcGJyYXNpbC5nb3YuYnIvbGNyL0NBSVhB
          L0FDQ0FJWEFQRi9hY2NhaXhhcGZ2Mi5jcmwwVgYIKwYBBQUHAQEESjBIMEYGCCsGAQUFBzAC
          hjpodHRwOi8vY2VydGlmaWNhZG9kaWdpdGFsLmNhaXhhLmdvdi5ici9haWEvYWNjYWl4YXBm
          djIucDdiMA0GCSqGSIb3DQEBCwUAA4ICAQAzWRL5LGZglFZthT15U+vcwvAdFdCEB2AhvAHe
          n4g7ZYM0syX912ZMpqXRj2bOZKBNxt8nTKWleLYOhH8O/uX883zMt9BF8jSzH0+m5WMuUSkP
          boxgHGUt8c0nO69Ssp+LOszp33seGF/3dzxltEhYlenJaFrCFn/T4HrUCYJkeI2MTVlm9S25
          oyZsNfxRh854szUnEhgWu1LMsJwwX7lz2jNRofwzwrPHcVfp6MPure0Lq6ahdKR7yN3iQsfn
          3RK8TFO/zSnNiy/B9wFbrUB63MEAV5qcT5F3hdIGK3tXTc0azyc4AC4vL5IRTlDbcD4xZJpD
          MqSaYg/aTyTXGoHLmH0hfKRa9mXhNXC+VwMljxYGTWObcMg7f/sVQykWInotDCXOo3mjmKPs
          nQ9MhOz2LVhP6Z7UNiWnl4i8VgL+f1LJ/rva9wt0Og8++xAm5iULXbwG5Qt166VB8oeFnE/2
          EHVOlSDybPkuy5Xz1rr0aG7uuYY6T7C7YxCSX7af7YtqJ/eXXIj98mzjRhFzQFmPORrULsgt
          aOBmTs6hqIcEyj1LSyBsj+4sKEy8meR2erkKZT9z+evTH1Ip8qFb7QfNeTR5gZsQxvYKrf78
          EfQIMbdttk26ui54aIeYm89YoP1cmm1F6S/5f/kB5tgB9uqgItbrZ5rzfuUh6t5EC8Lg
eg==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t9kr3ngPn3TQvBgLXdzuWGhSEAs=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pododwIxcGGkZub8ymBAvXjP+yU=</DigestValue>
      </Reference>
      <Reference URI="/xl/sharedStrings.xml?ContentType=application/vnd.openxmlformats-officedocument.spreadsheetml.sharedStrings+xml">
        <DigestMethod Algorithm="http://www.w3.org/2000/09/xmldsig#sha1"/>
        <DigestValue>/EyBDA0y3645Hb0olIyXZicmT4E=</DigestValue>
      </Reference>
      <Reference URI="/xl/styles.xml?ContentType=application/vnd.openxmlformats-officedocument.spreadsheetml.styles+xml">
        <DigestMethod Algorithm="http://www.w3.org/2000/09/xmldsig#sha1"/>
        <DigestValue>F4CkbUs83X3DhldtAg1h7TadIHU=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Vn6LuKbQYyo3/vMEOaCdpvSnxPY=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2ca9ksszio+bP6UVGMWEKTXEc/E=</DigestValue>
      </Reference>
      <Reference URI="/xl/worksheets/sheet2.xml?ContentType=application/vnd.openxmlformats-officedocument.spreadsheetml.worksheet+xml">
        <DigestMethod Algorithm="http://www.w3.org/2000/09/xmldsig#sha1"/>
        <DigestValue>k7aCIrF8Rxt7zVjJxsewDl2jd8Q=</DigestValue>
      </Reference>
    </Manifest>
    <SignatureProperties>
      <SignatureProperty Id="idSignatureTime" Target="#idPackageSignature">
        <mdssi:SignatureTime>
          <mdssi:Format>YYYY-MM-DDThh:mm:ssTZD</mdssi:Format>
          <mdssi:Value>2016-04-02T15:27:34Z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8FSyni2JGMADPRFYUBHTSGpDeZU=</DigestValue>
    </Reference>
    <Reference URI="#idOfficeObject" Type="http://www.w3.org/2000/09/xmldsig#Object">
      <DigestMethod Algorithm="http://www.w3.org/2000/09/xmldsig#sha1"/>
      <DigestValue>J98+JPGa3W5jrFyzroQ1kzqhQek=</DigestValue>
    </Reference>
  </SignedInfo>
  <SignatureValue>
    LZm5NVA3PmNAs4uAwpBdoriJ4F9GbGdppIDfa2oqQSqEALYXRGiyrZflC6UM7d7yTA4HPjC3
    PeHL1Dc5m23pSa5+JZc3cWj+/BS4TiavTCV29NCbUiiYYjxzKMn7atbKZGa9njXq1eJvL19C
    hweFPARwAStH6ydb/aqMFphszSLOudYUiOsEXTj+UuARUa0YVjL3LhOXtoak/AJFTuF/Y0TQ
    3xy9cC2N/wubWggICprbHKdjswbtgDFy+5lQXciDRfRKqSWIDHH7IeZRTklxF687ACusiERa
    prTHAwWQ/X6C3GySSQKUxBlGI1Ved5UFSEMWU3ptoRhtYXCXdEKBeA==
  </SignatureValue>
  <KeyInfo>
    <KeyValue>
      <RSAKeyValue>
        <Modulus>
            wkfk5XkHt7j3uSWnoBlYkVDri0MeWFMxtxPVzopHeTu59RFI0QeOtvAPp/gczr+G+G3sQs2R
            zRUlUsd2wvvi6PcePLTCfYnop1suqYyVq+lHzRXc/0e+2ar3gbJO7y+j4wYKoXHj4DQZz9+k
            G0bTcCndIgZs5sNYZDXBpYBqd4NqtdW/3xA51zVbXUWrsg9a0LLQnN4bnk7/YqCvuC6hNtN/
            Lvh7Ek2XvVrGW+WiCNrQWwcYq4J+tnJ/1G728hi1YjX0kGrF8pQGFT7NrlNNLShRl4LGM6HG
            FNp6HOqQM4gpTbq1XCCSp346goKXKbeE1oufRMgN0WKwEY0YSZbKPQ==
          </Modulus>
        <Exponent>AQAB</Exponent>
      </RSAKeyValue>
    </KeyValue>
    <X509Data>
      <X509Certificate>
          MIIG8DCCBNigAwIBAgIIU1guEQIaD6MwDQYJKoZIhvcNAQELBQAwXTELMAkGA1UEBhMCQlIx
          EzARBgNVBAoMCklDUC1CcmFzaWwxIDAeBgNVBAsMF0NhaXhhIEVjb25vbWljYSBGZWRlcmFs
          MRcwFQYDVQQDDA5BQyBDQUlYQSBQRiB2MjAeFw0xNTAzMjcxNzIyMjlaFw0xODAzMjYxNzIy
          MjlaMIGMMQswCQYDVQQGEwJCUjETMBEGA1UECgwKSUNQLUJyYXNpbDEgMB4GA1UECwwXQ2Fp
          eGEgRWNvbm9taWNhIEZlZGVyYWwxFzAVBgNVBAsMDkFDIENBSVhBIFBGIHYyMS0wKwYDVQQD
          DCRBTlRPTklPIEpPQVFVSU0gREUgU09VWkE6Mzc2ODgzOTE3NjgwggEiMA0GCSqGSIb3DQEB
          AQUAA4IBDwAwggEKAoIBAQDCR+TleQe3uPe5JaegGViRUOuLQx5YUzG3E9XOikd5O7n1EUjR
          B4628A+n+BzOv4b4bexCzZHNFSVSx3bC++Lo9x48tMJ9ieinWy6pjJWr6UfNFdz/R77ZqveB
          sk7vL6PjBgqhcePgNBnP36QbRtNwKd0iBmzmw1hkNcGlgGp3g2q11b/fEDnXNVtdRauyD1rQ
          stCc3hueTv9ioK+4LqE2038u+HsSTZe9WsZb5aII2tBbBxirgn62cn/UbvbyGLViNfSQasXy
          lAYVPs2uU00tKFGXgsYzocYU2noc6pAziClNurVcIJKnfjqCgpcpt4TWi59EyA3RYrARjRhJ
          lso9AgMBAAGjggKCMIICfjAOBgNVHQ8BAf8EBAMCBeAwKQYDVR0lBCIwIAYIKwYBBQUHAwIG
          CCsGAQUFBwMEBgorBgEEAYI3FAICMB0GA1UdDgQWBBQ+TBjFdx/yG0M+k/5/TnHUDBFn7TAf
          BgNVHSMEGDAWgBSeKtZBVwCvW+0H+NBcjvNt5uUMGjCBhAYDVR0RBH0we6AXBgVgTAEDBqAO
          BAwwMDAwMDAwMDAwMDCgHgYFYEwBAwWgFQQTMDAwMDAwMDAwMDAwMDAwMDAwMKBABgVgTAED
          AaA3BDUxMDEwMTk1MzM3Njg4MzkxNzY4MTAzMjgzNzA5ODAwMDAwMDMwNDIwNDMzMjFERVRS
          QU5FUzBmBgNVHSAEXzBdMFsGBmBMAQIDCDBRME8GCCsGAQUFBwIBFkNodHRwOi8vY2VydGlm
          aWNhZG9kaWdpdGFsLmNhaXhhLmdvdi5ici9kb2N1bWVudG9zL2RwY2FjLWNhaXhhcGYucGRm
          MIG5BgNVHR8EgbEwga4wLaAroCmGJ2h0dHA6Ly9sY3IuY2FpeGEuZ292LmJyL2FjY2FpeGFw
          ZnYyLmNybDAuoCygKoYoaHR0cDovL2xjcjIuY2FpeGEuZ292LmJyL2FjY2FpeGFwZnYyLmNy
          bDBNoEugSYZHaHR0cDovL3JlcG9zaXRvcmlvLmljcGJyYXNpbC5nb3YuYnIvbGNyL0NBSVhB
          L0FDQ0FJWEFQRi9hY2NhaXhhcGZ2Mi5jcmwwVgYIKwYBBQUHAQEESjBIMEYGCCsGAQUFBzAC
          hjpodHRwOi8vY2VydGlmaWNhZG9kaWdpdGFsLmNhaXhhLmdvdi5ici9haWEvYWNjYWl4YXBm
          djIucDdiMA0GCSqGSIb3DQEBCwUAA4ICAQAzWRL5LGZglFZthT15U+vcwvAdFdCEB2AhvAHe
          n4g7ZYM0syX912ZMpqXRj2bOZKBNxt8nTKWleLYOhH8O/uX883zMt9BF8jSzH0+m5WMuUSkP
          boxgHGUt8c0nO69Ssp+LOszp33seGF/3dzxltEhYlenJaFrCFn/T4HrUCYJkeI2MTVlm9S25
          oyZsNfxRh854szUnEhgWu1LMsJwwX7lz2jNRofwzwrPHcVfp6MPure0Lq6ahdKR7yN3iQsfn
          3RK8TFO/zSnNiy/B9wFbrUB63MEAV5qcT5F3hdIGK3tXTc0azyc4AC4vL5IRTlDbcD4xZJpD
          MqSaYg/aTyTXGoHLmH0hfKRa9mXhNXC+VwMljxYGTWObcMg7f/sVQykWInotDCXOo3mjmKPs
          nQ9MhOz2LVhP6Z7UNiWnl4i8VgL+f1LJ/rva9wt0Og8++xAm5iULXbwG5Qt166VB8oeFnE/2
          EHVOlSDybPkuy5Xz1rr0aG7uuYY6T7C7YxCSX7af7YtqJ/eXXIj98mzjRhFzQFmPORrULsgt
          aOBmTs6hqIcEyj1LSyBsj+4sKEy8meR2erkKZT9z+evTH1Ip8qFb7QfNeTR5gZsQxvYKrf78
          EfQIMbdttk26ui54aIeYm89YoP1cmm1F6S/5f/kB5tgB9uqgItbrZ5rzfuUh6t5EC8Lg
eg==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t9kr3ngPn3TQvBgLXdzuWGhSEAs=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pododwIxcGGkZub8ymBAvXjP+yU=</DigestValue>
      </Reference>
      <Reference URI="/xl/sharedStrings.xml?ContentType=application/vnd.openxmlformats-officedocument.spreadsheetml.sharedStrings+xml">
        <DigestMethod Algorithm="http://www.w3.org/2000/09/xmldsig#sha1"/>
        <DigestValue>/EyBDA0y3645Hb0olIyXZicmT4E=</DigestValue>
      </Reference>
      <Reference URI="/xl/styles.xml?ContentType=application/vnd.openxmlformats-officedocument.spreadsheetml.styles+xml">
        <DigestMethod Algorithm="http://www.w3.org/2000/09/xmldsig#sha1"/>
        <DigestValue>F4CkbUs83X3DhldtAg1h7TadIHU=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Vn6LuKbQYyo3/vMEOaCdpvSnxPY=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2ca9ksszio+bP6UVGMWEKTXEc/E=</DigestValue>
      </Reference>
      <Reference URI="/xl/worksheets/sheet2.xml?ContentType=application/vnd.openxmlformats-officedocument.spreadsheetml.worksheet+xml">
        <DigestMethod Algorithm="http://www.w3.org/2000/09/xmldsig#sha1"/>
        <DigestValue>k7aCIrF8Rxt7zVjJxsewDl2jd8Q=</DigestValue>
      </Reference>
    </Manifest>
    <SignatureProperties>
      <SignatureProperty Id="idSignatureTime" Target="#idPackageSignature">
        <mdssi:SignatureTime>
          <mdssi:Format>YYYY-MM-DDThh:mm:ssTZD</mdssi:Format>
          <mdssi:Value>2016-04-02T15:27:56Z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x7/oGQ+0g/oww2xT30OTDa3Y6B8=</DigestValue>
    </Reference>
    <Reference URI="#idOfficeObject" Type="http://www.w3.org/2000/09/xmldsig#Object">
      <DigestMethod Algorithm="http://www.w3.org/2000/09/xmldsig#sha1"/>
      <DigestValue>J98+JPGa3W5jrFyzroQ1kzqhQek=</DigestValue>
    </Reference>
  </SignedInfo>
  <SignatureValue>
    SCGh5BRCGZmj1cCHY8mdLPxaSfb7kXI5PUegr3NJTBAdyGiDqwG6P5nYmBeDfguLrPr3JPsJ
    53G0NBzTrJlUnbOMDizbLjx1EMy3916Oif7X+xgxXuTCWibE01QZH2SHVD1hDUgtbPemVE2V
    0BAhmixeX3ddaXbhUzNuD7NTGlQoTROec658XSxV1fjeGHKi21Nj3XQSVSVIyHjCpzclCCcc
    3EeBkQaiDc1gdNuDNxwaaPSlS4dN1n1Y7aYCerAyJpN5q7CUqR4UXb0soenP/PykRwA8Qfkk
    q0UyV9pVEIwNbwWk03T9vv0vm9o8NrtUpkxtKK34mDMuY60RqxGSqw==
  </SignatureValue>
  <KeyInfo>
    <KeyValue>
      <RSAKeyValue>
        <Modulus>
            vUAQrIF9Ogr8FMPVIzNUQaWb0It0CZckIUBYCvlNaIXaJ51+ertPEGulE+UQhdmslbkGtMXM
            1EWkTm5PU8mSPu85KBd7W2e2k8E95gzRsikQ5fh5KRblBK9ROVhlXHT27IEW1py/0rLEeroa
            zZLsq1ZTdYjbnE3pMIA6vikKltthgMN9SYEvHr05vfmeHliX9miYMJm1CjfKPXe9Z3sRicof
            1bGoxrj33WjA016LxU8RqeAgARBvfWZrcRL553bN7NGS5ER/z7CxIb+8peAH67y7PRIQZqqF
            +Ff8A2q8lRYDAUdiXExrFdvwzYgTiHj//u4/fLOGmkhCBgPVhhp7UQ==
          </Modulus>
        <Exponent>AQAB</Exponent>
      </RSAKeyValue>
    </KeyValue>
    <X509Data>
      <X509Certificate>
          MIIG8DCCBNigAwIBAgIHE8vEtYSMqTANBgkqhkiG9w0BAQsFADBdMQswCQYDVQQGEwJCUjET
          MBEGA1UECgwKSUNQLUJyYXNpbDEgMB4GA1UECwwXQ2FpeGEgRWNvbm9taWNhIEZlZGVyYWwx
          FzAVBgNVBAMMDkFDIENBSVhBIFBGIHYyMB4XDTE1MDMyNzE3MzEyMFoXDTE4MDMyNjE3MzEy
          MFowgY0xCzAJBgNVBAYTAkJSMRMwEQYDVQQKDApJQ1AtQnJhc2lsMSAwHgYDVQQLDBdDYWl4
          YSBFY29ub21pY2EgRmVkZXJhbDEXMBUGA1UECwwOQUMgQ0FJWEEgUEYgdjIxLjAsBgNVBAMM
          JVBBVUxPIEhFTlJJUVVFIENPVVpJIFJPU0E6MDE3MDM1NTA3MTQwggEiMA0GCSqGSIb3DQEB
          AQUAA4IBDwAwggEKAoIBAQC9QBCsgX06CvwUw9UjM1RBpZvQi3QJlyQhQFgK+U1ohdonnX56
          u08Qa6UT5RCF2ayVuQa0xczURaRObk9TyZI+7zkoF3tbZ7aTwT3mDNGyKRDl+HkpFuUEr1E5
          WGVcdPbsgRbWnL/SssR6uhrNkuyrVlN1iNucTekwgDq+KQqW22GAw31JgS8evTm9+Z4eWJf2
          aJgwmbUKN8o9d71nexGJyh/VsajGuPfdaMDTXovFTxGp4CABEG99ZmtxEvnnds3s0ZLkRH/P
          sLEhv7yl4AfrvLs9EhBmqoX4V/wDaryVFgMBR2JcTGsV2/DNiBOIeP/+7j98s4aaSEIGA9WG
          GntRAgMBAAGjggKCMIICfjAOBgNVHQ8BAf8EBAMCBeAwKQYDVR0lBCIwIAYIKwYBBQUHAwIG
          CCsGAQUFBwMEBgorBgEEAYI3FAICMB0GA1UdDgQWBBSE6cBEgwAb4MJdUuiD/RaYhs3FHjAf
          BgNVHSMEGDAWgBSeKtZBVwCvW+0H+NBcjvNt5uUMGjCBhAYDVR0RBH0we6AXBgVgTAEDBqAO
          BAwwMDAwMDAwMDAwMDCgHgYFYEwBAwWgFQQTMDAwMDAwMDAwMDAwMDAwMDAwMKBABgVgTAED
          AaA3BDUwODExMTk3MTAxNzAzNTUwNzE0MTIzODAzODgxNzQwMDAwMDMwNDIwNDIyMDRERVRS
          QU5FUzBmBgNVHSAEXzBdMFsGBmBMAQIDCDBRME8GCCsGAQUFBwIBFkNodHRwOi8vY2VydGlm
          aWNhZG9kaWdpdGFsLmNhaXhhLmdvdi5ici9kb2N1bWVudG9zL2RwY2FjLWNhaXhhcGYucGRm
          MIG5BgNVHR8EgbEwga4wLaAroCmGJ2h0dHA6Ly9sY3IuY2FpeGEuZ292LmJyL2FjY2FpeGFw
          ZnYyLmNybDAuoCygKoYoaHR0cDovL2xjcjIuY2FpeGEuZ292LmJyL2FjY2FpeGFwZnYyLmNy
          bDBNoEugSYZHaHR0cDovL3JlcG9zaXRvcmlvLmljcGJyYXNpbC5nb3YuYnIvbGNyL0NBSVhB
          L0FDQ0FJWEFQRi9hY2NhaXhhcGZ2Mi5jcmwwVgYIKwYBBQUHAQEESjBIMEYGCCsGAQUFBzAC
          hjpodHRwOi8vY2VydGlmaWNhZG9kaWdpdGFsLmNhaXhhLmdvdi5ici9haWEvYWNjYWl4YXBm
          djIucDdiMA0GCSqGSIb3DQEBCwUAA4ICAQC/4aB2ROob4g4XjslB+INE701yis4s3q8cbO+r
          nQHzxmTFkwh231JU/0K1p4Q3fkqiC2Qzk95I5H9ksUkl79WS00THU6ybocUSYp0bJ7sjpOHU
          HQ1rbUxZUFTPPORdpZCgVb3IH8WJPFYgoCitq+SUjVk/G15nrWkxKB4GDYco/hp+AoESdmbm
          2zL56FEuWrQAd10eygijeq2+yTOs2jSYYtf8p4/4k26kdX6oh1MZmEbAjguZTgff/UaFMXn9
          3eT4kUUkJdvhna31hMT0F2Vgj2iqm4Vu16rq6klfpjPiUpeCWbQW8ZkHtETdWWV5gPGbqrZL
          ljDRb6Oi1bd62QobnGc0CO0/OSrsKyao/41W83MwrDX2jRlKbOmt8c6XxTCcU/jkIgoOhsn4
          Jh9yVQaU6xrcRd9Lpd8SdFus/kG+WTQcG21J/yW45hLKdHF6G9S5xRTk2YSeA/+JzgrF6/DB
          /TwBRl6MqzwGxUrTbO0fD502nJhSjyv3PrA5YufAzDyFx+9pc2dn8uHpUqihRqPOsTyiFirQ
          3GMTPmz26h3dtfHwecvFXIxAB/Sf9IHuNRUXjbfsxXcBfX+KmthkMl6E0IhYQtFoRPy4E+rh
          CZrsR8BNE6Vmx2mIXZ1XRYpxDH9TSjM6A1lf9zNIFEIFvLwgosYMyw+GV4XW1wcxmiwU
og==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t9kr3ngPn3TQvBgLXdzuWGhSEAs=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pododwIxcGGkZub8ymBAvXjP+yU=</DigestValue>
      </Reference>
      <Reference URI="/xl/sharedStrings.xml?ContentType=application/vnd.openxmlformats-officedocument.spreadsheetml.sharedStrings+xml">
        <DigestMethod Algorithm="http://www.w3.org/2000/09/xmldsig#sha1"/>
        <DigestValue>/EyBDA0y3645Hb0olIyXZicmT4E=</DigestValue>
      </Reference>
      <Reference URI="/xl/styles.xml?ContentType=application/vnd.openxmlformats-officedocument.spreadsheetml.styles+xml">
        <DigestMethod Algorithm="http://www.w3.org/2000/09/xmldsig#sha1"/>
        <DigestValue>F4CkbUs83X3DhldtAg1h7TadIHU=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Vn6LuKbQYyo3/vMEOaCdpvSnxPY=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2ca9ksszio+bP6UVGMWEKTXEc/E=</DigestValue>
      </Reference>
      <Reference URI="/xl/worksheets/sheet2.xml?ContentType=application/vnd.openxmlformats-officedocument.spreadsheetml.worksheet+xml">
        <DigestMethod Algorithm="http://www.w3.org/2000/09/xmldsig#sha1"/>
        <DigestValue>k7aCIrF8Rxt7zVjJxsewDl2jd8Q=</DigestValue>
      </Reference>
    </Manifest>
    <SignatureProperties>
      <SignatureProperty Id="idSignatureTime" Target="#idPackageSignature">
        <mdssi:SignatureTime>
          <mdssi:Format>YYYY-MM-DDThh:mm:ssTZD</mdssi:Format>
          <mdssi:Value>2016-04-02T15:29:32Z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Plan2</vt:lpstr>
      <vt:lpstr>Plan3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Jessika</dc:creator>
  <cp:lastModifiedBy>Ralph</cp:lastModifiedBy>
  <cp:revision/>
  <cp:lastPrinted>2016-03-28T18:56:24Z</cp:lastPrinted>
  <dcterms:created xsi:type="dcterms:W3CDTF">2014-03-25T21:30:44Z</dcterms:created>
  <dcterms:modified xsi:type="dcterms:W3CDTF">2016-04-02T14:32:22Z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